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ive E\پروژه ها\يزد\ادیش\083\بازرسی\01\"/>
    </mc:Choice>
  </mc:AlternateContent>
  <bookViews>
    <workbookView xWindow="0" yWindow="0" windowWidth="19200" windowHeight="10515" activeTab="1"/>
  </bookViews>
  <sheets>
    <sheet name="1" sheetId="3" r:id="rId1"/>
    <sheet name="2" sheetId="10" r:id="rId2"/>
  </sheets>
  <definedNames>
    <definedName name="_xlnm.Print_Area" localSheetId="0">'1'!$A$3:$R$38</definedName>
    <definedName name="_xlnm.Print_Area" localSheetId="1">'2'!$B$2:$N$41</definedName>
  </definedNames>
  <calcPr calcId="162913"/>
</workbook>
</file>

<file path=xl/calcChain.xml><?xml version="1.0" encoding="utf-8"?>
<calcChain xmlns="http://schemas.openxmlformats.org/spreadsheetml/2006/main">
  <c r="E34" i="10" l="1"/>
  <c r="D31" i="3" l="1"/>
</calcChain>
</file>

<file path=xl/sharedStrings.xml><?xml version="1.0" encoding="utf-8"?>
<sst xmlns="http://schemas.openxmlformats.org/spreadsheetml/2006/main" count="239" uniqueCount="109">
  <si>
    <t>Customer:</t>
  </si>
  <si>
    <t>Date:</t>
  </si>
  <si>
    <t>PL NO:</t>
  </si>
  <si>
    <t>Project name :</t>
  </si>
  <si>
    <t>QTY.</t>
  </si>
  <si>
    <t>DESCRIPTION</t>
  </si>
  <si>
    <t>WEIGHT ( kg )</t>
  </si>
  <si>
    <t>DIMENSION (mm)</t>
  </si>
  <si>
    <t>Length x  Width x Height</t>
  </si>
  <si>
    <t>SIZE</t>
  </si>
  <si>
    <t>DRUME NO.</t>
  </si>
  <si>
    <t>PACK.TYPE</t>
  </si>
  <si>
    <t>TOTAL:</t>
  </si>
  <si>
    <t xml:space="preserve">PACKING LIST </t>
  </si>
  <si>
    <t>VENDOR:
NAME ,DATE,SIGN:</t>
  </si>
  <si>
    <t>VENDOR QC: 
NAME ,DATE,SIGN:</t>
  </si>
  <si>
    <t>OWNER INSPECTOR: 
NAME ,DATE,SIGN:</t>
  </si>
  <si>
    <t>PO NO:</t>
  </si>
  <si>
    <t>identity code</t>
  </si>
  <si>
    <t>TAG NO</t>
  </si>
  <si>
    <t>DRUM</t>
  </si>
  <si>
    <t>1x240</t>
  </si>
  <si>
    <t>1x70</t>
  </si>
  <si>
    <t>1x16</t>
  </si>
  <si>
    <t>1x35</t>
  </si>
  <si>
    <t>1x400</t>
  </si>
  <si>
    <t>COPPER CONDUCTOR</t>
  </si>
  <si>
    <t>WIRE-BLUE</t>
  </si>
  <si>
    <t>WIRE-EARTH</t>
  </si>
  <si>
    <t>WIRE-GREEN</t>
  </si>
  <si>
    <t>01110494</t>
  </si>
  <si>
    <t>01110529</t>
  </si>
  <si>
    <t>01120053</t>
  </si>
  <si>
    <t>01120054</t>
  </si>
  <si>
    <t>01120055</t>
  </si>
  <si>
    <t>01120056</t>
  </si>
  <si>
    <t>01120057</t>
  </si>
  <si>
    <t>01110540</t>
  </si>
  <si>
    <t>01110541</t>
  </si>
  <si>
    <t>01110542</t>
  </si>
  <si>
    <t>01110539</t>
  </si>
  <si>
    <t>01120010</t>
  </si>
  <si>
    <t>01120011</t>
  </si>
  <si>
    <t>01120012</t>
  </si>
  <si>
    <t>01120013</t>
  </si>
  <si>
    <t>01120014</t>
  </si>
  <si>
    <t>01120015</t>
  </si>
  <si>
    <t>01120016</t>
  </si>
  <si>
    <t>01120001</t>
  </si>
  <si>
    <t>N2XRY</t>
  </si>
  <si>
    <t>01120058</t>
  </si>
  <si>
    <t>01120059</t>
  </si>
  <si>
    <t>01120060</t>
  </si>
  <si>
    <t>01120052</t>
  </si>
  <si>
    <t>01120051</t>
  </si>
  <si>
    <t>01120080</t>
  </si>
  <si>
    <t>01120079</t>
  </si>
  <si>
    <t>S35-L-XAP-01C240-200</t>
  </si>
  <si>
    <t>S35-L-XAP-01C240-201</t>
  </si>
  <si>
    <t>S55-L-XAP-01C240-200</t>
  </si>
  <si>
    <t>C35-L-XAP-01C240-201</t>
  </si>
  <si>
    <t>C35-L-XAP-01C240-200</t>
  </si>
  <si>
    <t>S35-L-XAP-01C400-202</t>
  </si>
  <si>
    <t>S35-L-XAP-01C400-201</t>
  </si>
  <si>
    <t>شركت پالايش ميعانات گازي آديش جنوبي</t>
  </si>
  <si>
    <t>1x300</t>
  </si>
  <si>
    <t>N2XSYRY 3.6/6KV</t>
  </si>
  <si>
    <t>01120173</t>
  </si>
  <si>
    <t>01120174</t>
  </si>
  <si>
    <t>01120175</t>
  </si>
  <si>
    <t>S35-M-XAP-01C300-200</t>
  </si>
  <si>
    <t>S35-M-XAP-01C300-202</t>
  </si>
  <si>
    <t>S35-M-XAP-01C300-201</t>
  </si>
  <si>
    <t>01120127</t>
  </si>
  <si>
    <t>01120126</t>
  </si>
  <si>
    <t>01120119</t>
  </si>
  <si>
    <t>S35-L-XAP-01C400-200</t>
  </si>
  <si>
    <t>C35-L-XAP-01C400-200</t>
  </si>
  <si>
    <t>1401/12/15</t>
  </si>
  <si>
    <t>S55-L-XAP-01C400-200</t>
  </si>
  <si>
    <t>3x50</t>
  </si>
  <si>
    <t>3x95</t>
  </si>
  <si>
    <t>95100367</t>
  </si>
  <si>
    <t>91050446</t>
  </si>
  <si>
    <t>S55-L-XSP-03C095-200</t>
  </si>
  <si>
    <t>Begin No</t>
  </si>
  <si>
    <t>End No</t>
  </si>
  <si>
    <t>01120239</t>
  </si>
  <si>
    <t>01120240</t>
  </si>
  <si>
    <t>01120241</t>
  </si>
  <si>
    <t>01120242</t>
  </si>
  <si>
    <t>01120225</t>
  </si>
  <si>
    <t>S55-M-XLAP-01C300-201</t>
  </si>
  <si>
    <t>S55-M-XLAP-01C300-202</t>
  </si>
  <si>
    <t>S55-M-XLAP-01C300-203</t>
  </si>
  <si>
    <t>S55-M-XLAP-01C300-204</t>
  </si>
  <si>
    <t>S55-M-XLAP-01C300-200</t>
  </si>
  <si>
    <t xml:space="preserve">خرید پارت دوم کابل برق و ابزار دقیق </t>
  </si>
  <si>
    <t>Page NO:</t>
  </si>
  <si>
    <t>Package NO:</t>
  </si>
  <si>
    <t>NO.</t>
  </si>
  <si>
    <t>ADSH-P-PO-GE-083</t>
  </si>
  <si>
    <t>PL-YWC-001</t>
  </si>
  <si>
    <t>M</t>
  </si>
  <si>
    <t>Page NO :</t>
  </si>
  <si>
    <t>01 OF 02</t>
  </si>
  <si>
    <t>02 OF 02</t>
  </si>
  <si>
    <t>N2XSYKYRY 3.6/6KV</t>
  </si>
  <si>
    <t>S35-L-XSP-03C050-200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</si>
</sst>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4"/>
      <color indexed="12"/>
      <name val="Times New Roman (Arabic)"/>
      <family val="1"/>
      <charset val="178"/>
    </font>
    <font>
      <sz val="12"/>
      <name val="Times New Roman (Arabic)"/>
      <family val="1"/>
      <charset val="178"/>
    </font>
    <font>
      <b/>
      <sz val="5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 (Arabic)"/>
      <family val="1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0" fillId="0" borderId="5" xfId="0" applyBorder="1"/>
    <xf numFmtId="0" fontId="0" fillId="0" borderId="6" xfId="0" applyBorder="1"/>
    <xf numFmtId="0" fontId="3" fillId="4" borderId="10" xfId="1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5" fillId="0" borderId="10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0" fillId="0" borderId="0" xfId="0" applyBorder="1" applyAlignment="1"/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7" fillId="2" borderId="10" xfId="1" applyNumberFormat="1" applyFont="1" applyFill="1" applyBorder="1" applyAlignment="1">
      <alignment horizontal="center" vertical="center"/>
    </xf>
    <xf numFmtId="49" fontId="8" fillId="2" borderId="10" xfId="1" applyNumberFormat="1" applyFont="1" applyFill="1" applyBorder="1" applyAlignment="1">
      <alignment horizontal="center" vertical="center"/>
    </xf>
    <xf numFmtId="0" fontId="0" fillId="0" borderId="10" xfId="0" applyBorder="1" applyAlignment="1"/>
    <xf numFmtId="0" fontId="0" fillId="0" borderId="0" xfId="0" applyBorder="1"/>
    <xf numFmtId="0" fontId="0" fillId="0" borderId="8" xfId="0" applyBorder="1"/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3" xfId="0" applyBorder="1"/>
    <xf numFmtId="0" fontId="3" fillId="3" borderId="10" xfId="1" applyFont="1" applyFill="1" applyBorder="1" applyAlignment="1">
      <alignment vertical="center"/>
    </xf>
    <xf numFmtId="0" fontId="3" fillId="3" borderId="10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 wrapText="1"/>
    </xf>
    <xf numFmtId="49" fontId="9" fillId="2" borderId="10" xfId="1" applyNumberFormat="1" applyFont="1" applyFill="1" applyBorder="1" applyAlignment="1">
      <alignment horizontal="center" vertical="center"/>
    </xf>
    <xf numFmtId="0" fontId="9" fillId="4" borderId="10" xfId="1" applyFont="1" applyFill="1" applyBorder="1" applyAlignment="1">
      <alignment horizontal="center" vertical="center"/>
    </xf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3" fillId="3" borderId="10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0" fontId="14" fillId="3" borderId="10" xfId="1" applyFont="1" applyFill="1" applyBorder="1" applyAlignment="1">
      <alignment horizontal="center" vertical="center"/>
    </xf>
    <xf numFmtId="0" fontId="14" fillId="3" borderId="10" xfId="1" applyFont="1" applyFill="1" applyBorder="1" applyAlignment="1">
      <alignment horizontal="center" vertical="center" wrapText="1"/>
    </xf>
    <xf numFmtId="0" fontId="14" fillId="3" borderId="10" xfId="1" applyFont="1" applyFill="1" applyBorder="1" applyAlignment="1">
      <alignment vertical="center"/>
    </xf>
    <xf numFmtId="0" fontId="15" fillId="0" borderId="0" xfId="0" applyFont="1"/>
    <xf numFmtId="0" fontId="9" fillId="3" borderId="10" xfId="1" applyFont="1" applyFill="1" applyBorder="1" applyAlignment="1">
      <alignment horizontal="center" vertical="center"/>
    </xf>
    <xf numFmtId="49" fontId="16" fillId="2" borderId="10" xfId="1" applyNumberFormat="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9" fillId="3" borderId="10" xfId="1" applyFont="1" applyFill="1" applyBorder="1" applyAlignment="1">
      <alignment horizontal="center" vertical="center" wrapText="1"/>
    </xf>
    <xf numFmtId="0" fontId="12" fillId="0" borderId="10" xfId="0" applyFont="1" applyBorder="1"/>
    <xf numFmtId="0" fontId="12" fillId="0" borderId="10" xfId="0" applyFont="1" applyBorder="1" applyAlignment="1"/>
    <xf numFmtId="0" fontId="14" fillId="3" borderId="12" xfId="1" applyFont="1" applyFill="1" applyBorder="1" applyAlignment="1">
      <alignment vertical="center"/>
    </xf>
    <xf numFmtId="0" fontId="0" fillId="0" borderId="14" xfId="0" applyBorder="1"/>
    <xf numFmtId="0" fontId="1" fillId="0" borderId="14" xfId="0" applyFont="1" applyBorder="1" applyAlignment="1">
      <alignment horizontal="center" vertical="center"/>
    </xf>
    <xf numFmtId="0" fontId="0" fillId="0" borderId="18" xfId="0" applyBorder="1" applyAlignment="1"/>
    <xf numFmtId="0" fontId="16" fillId="3" borderId="10" xfId="1" applyFont="1" applyFill="1" applyBorder="1" applyAlignment="1">
      <alignment horizontal="center" vertical="center"/>
    </xf>
    <xf numFmtId="0" fontId="17" fillId="0" borderId="10" xfId="0" applyFont="1" applyBorder="1" applyAlignment="1"/>
    <xf numFmtId="0" fontId="1" fillId="0" borderId="10" xfId="0" applyFont="1" applyBorder="1"/>
    <xf numFmtId="0" fontId="1" fillId="0" borderId="10" xfId="0" applyFont="1" applyBorder="1" applyAlignment="1"/>
    <xf numFmtId="0" fontId="8" fillId="3" borderId="10" xfId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vertical="center"/>
    </xf>
    <xf numFmtId="0" fontId="11" fillId="0" borderId="0" xfId="0" applyFont="1"/>
    <xf numFmtId="0" fontId="8" fillId="3" borderId="16" xfId="1" applyFont="1" applyFill="1" applyBorder="1" applyAlignment="1">
      <alignment horizontal="center" vertical="center"/>
    </xf>
    <xf numFmtId="0" fontId="8" fillId="3" borderId="17" xfId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left"/>
    </xf>
    <xf numFmtId="0" fontId="3" fillId="3" borderId="10" xfId="1" applyFont="1" applyFill="1" applyBorder="1" applyAlignment="1">
      <alignment horizontal="center" vertical="top" wrapText="1"/>
    </xf>
    <xf numFmtId="0" fontId="3" fillId="4" borderId="10" xfId="1" applyFont="1" applyFill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4" fillId="4" borderId="0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left" vertical="top" wrapText="1"/>
    </xf>
    <xf numFmtId="0" fontId="3" fillId="4" borderId="0" xfId="1" applyFont="1" applyFill="1" applyBorder="1" applyAlignment="1">
      <alignment horizontal="left" vertical="top" wrapText="1"/>
    </xf>
    <xf numFmtId="0" fontId="3" fillId="4" borderId="4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0" fontId="3" fillId="4" borderId="6" xfId="1" applyFont="1" applyFill="1" applyBorder="1" applyAlignment="1">
      <alignment horizontal="left" vertical="top" wrapText="1"/>
    </xf>
    <xf numFmtId="0" fontId="3" fillId="4" borderId="7" xfId="1" applyFont="1" applyFill="1" applyBorder="1" applyAlignment="1">
      <alignment horizontal="left" vertical="top" wrapText="1"/>
    </xf>
    <xf numFmtId="0" fontId="3" fillId="4" borderId="0" xfId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4" fillId="3" borderId="16" xfId="1" applyFont="1" applyFill="1" applyBorder="1" applyAlignment="1">
      <alignment horizontal="center" vertical="center"/>
    </xf>
    <xf numFmtId="0" fontId="14" fillId="3" borderId="17" xfId="1" applyFont="1" applyFill="1" applyBorder="1" applyAlignment="1">
      <alignment horizontal="center" vertical="center"/>
    </xf>
    <xf numFmtId="0" fontId="3" fillId="4" borderId="19" xfId="1" applyFont="1" applyFill="1" applyBorder="1" applyAlignment="1">
      <alignment horizontal="left" vertical="top" wrapText="1"/>
    </xf>
    <xf numFmtId="0" fontId="3" fillId="4" borderId="20" xfId="1" applyFont="1" applyFill="1" applyBorder="1" applyAlignment="1">
      <alignment horizontal="left" vertical="top" wrapText="1"/>
    </xf>
    <xf numFmtId="0" fontId="3" fillId="4" borderId="21" xfId="1" applyFont="1" applyFill="1" applyBorder="1" applyAlignment="1">
      <alignment horizontal="left" vertical="top" wrapText="1"/>
    </xf>
    <xf numFmtId="0" fontId="3" fillId="4" borderId="14" xfId="1" applyFont="1" applyFill="1" applyBorder="1" applyAlignment="1">
      <alignment horizontal="left" vertical="top" wrapText="1"/>
    </xf>
    <xf numFmtId="0" fontId="3" fillId="4" borderId="15" xfId="1" applyFont="1" applyFill="1" applyBorder="1" applyAlignment="1">
      <alignment horizontal="left" vertical="top" wrapText="1"/>
    </xf>
    <xf numFmtId="0" fontId="0" fillId="5" borderId="0" xfId="0" applyFill="1"/>
    <xf numFmtId="0" fontId="15" fillId="5" borderId="0" xfId="0" applyFont="1" applyFill="1"/>
    <xf numFmtId="0" fontId="18" fillId="5" borderId="10" xfId="1" applyFont="1" applyFill="1" applyBorder="1" applyAlignment="1">
      <alignment horizontal="center" vertical="center"/>
    </xf>
    <xf numFmtId="0" fontId="14" fillId="4" borderId="10" xfId="1" applyFont="1" applyFill="1" applyBorder="1" applyAlignment="1">
      <alignment horizontal="center" vertical="center"/>
    </xf>
    <xf numFmtId="0" fontId="0" fillId="4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2</xdr:row>
      <xdr:rowOff>66676</xdr:rowOff>
    </xdr:from>
    <xdr:to>
      <xdr:col>2</xdr:col>
      <xdr:colOff>76200</xdr:colOff>
      <xdr:row>6</xdr:row>
      <xdr:rowOff>172509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457201"/>
          <a:ext cx="1822450" cy="1029758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35</xdr:row>
      <xdr:rowOff>38101</xdr:rowOff>
    </xdr:from>
    <xdr:to>
      <xdr:col>0</xdr:col>
      <xdr:colOff>438150</xdr:colOff>
      <xdr:row>36</xdr:row>
      <xdr:rowOff>171491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6973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35</xdr:row>
      <xdr:rowOff>104777</xdr:rowOff>
    </xdr:from>
    <xdr:to>
      <xdr:col>1</xdr:col>
      <xdr:colOff>570300</xdr:colOff>
      <xdr:row>36</xdr:row>
      <xdr:rowOff>190501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167640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35</xdr:row>
      <xdr:rowOff>95251</xdr:rowOff>
    </xdr:from>
    <xdr:to>
      <xdr:col>2</xdr:col>
      <xdr:colOff>314325</xdr:colOff>
      <xdr:row>36</xdr:row>
      <xdr:rowOff>172029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167544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35</xdr:row>
      <xdr:rowOff>76200</xdr:rowOff>
    </xdr:from>
    <xdr:to>
      <xdr:col>2</xdr:col>
      <xdr:colOff>736028</xdr:colOff>
      <xdr:row>36</xdr:row>
      <xdr:rowOff>190501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167354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35</xdr:row>
      <xdr:rowOff>171451</xdr:rowOff>
    </xdr:from>
    <xdr:to>
      <xdr:col>2</xdr:col>
      <xdr:colOff>1670648</xdr:colOff>
      <xdr:row>36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168306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35</xdr:row>
      <xdr:rowOff>38101</xdr:rowOff>
    </xdr:from>
    <xdr:to>
      <xdr:col>0</xdr:col>
      <xdr:colOff>438150</xdr:colOff>
      <xdr:row>36</xdr:row>
      <xdr:rowOff>171491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4009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35</xdr:row>
      <xdr:rowOff>104777</xdr:rowOff>
    </xdr:from>
    <xdr:to>
      <xdr:col>1</xdr:col>
      <xdr:colOff>570300</xdr:colOff>
      <xdr:row>36</xdr:row>
      <xdr:rowOff>190501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74676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35</xdr:row>
      <xdr:rowOff>95251</xdr:rowOff>
    </xdr:from>
    <xdr:to>
      <xdr:col>2</xdr:col>
      <xdr:colOff>314325</xdr:colOff>
      <xdr:row>36</xdr:row>
      <xdr:rowOff>172029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74580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35</xdr:row>
      <xdr:rowOff>76200</xdr:rowOff>
    </xdr:from>
    <xdr:to>
      <xdr:col>2</xdr:col>
      <xdr:colOff>736028</xdr:colOff>
      <xdr:row>36</xdr:row>
      <xdr:rowOff>190501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74390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35</xdr:row>
      <xdr:rowOff>171451</xdr:rowOff>
    </xdr:from>
    <xdr:to>
      <xdr:col>2</xdr:col>
      <xdr:colOff>1670648</xdr:colOff>
      <xdr:row>36</xdr:row>
      <xdr:rowOff>133350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75342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35</xdr:row>
      <xdr:rowOff>38101</xdr:rowOff>
    </xdr:from>
    <xdr:to>
      <xdr:col>0</xdr:col>
      <xdr:colOff>438150</xdr:colOff>
      <xdr:row>36</xdr:row>
      <xdr:rowOff>171491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4009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200026</xdr:colOff>
      <xdr:row>35</xdr:row>
      <xdr:rowOff>104777</xdr:rowOff>
    </xdr:from>
    <xdr:to>
      <xdr:col>1</xdr:col>
      <xdr:colOff>570300</xdr:colOff>
      <xdr:row>36</xdr:row>
      <xdr:rowOff>190501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1" y="74676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35</xdr:row>
      <xdr:rowOff>95251</xdr:rowOff>
    </xdr:from>
    <xdr:to>
      <xdr:col>2</xdr:col>
      <xdr:colOff>314325</xdr:colOff>
      <xdr:row>36</xdr:row>
      <xdr:rowOff>172029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1" y="74580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428625</xdr:colOff>
      <xdr:row>35</xdr:row>
      <xdr:rowOff>76200</xdr:rowOff>
    </xdr:from>
    <xdr:to>
      <xdr:col>2</xdr:col>
      <xdr:colOff>736028</xdr:colOff>
      <xdr:row>36</xdr:row>
      <xdr:rowOff>190501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74390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2</xdr:col>
      <xdr:colOff>838200</xdr:colOff>
      <xdr:row>35</xdr:row>
      <xdr:rowOff>171451</xdr:rowOff>
    </xdr:from>
    <xdr:to>
      <xdr:col>2</xdr:col>
      <xdr:colOff>1670648</xdr:colOff>
      <xdr:row>36</xdr:row>
      <xdr:rowOff>133350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75342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</xdr:row>
      <xdr:rowOff>52917</xdr:rowOff>
    </xdr:from>
    <xdr:to>
      <xdr:col>12</xdr:col>
      <xdr:colOff>395815</xdr:colOff>
      <xdr:row>6</xdr:row>
      <xdr:rowOff>158750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1D07D259-14B9-4C2D-A014-7B641B405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6917" y="444500"/>
          <a:ext cx="2132540" cy="1026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3</xdr:row>
      <xdr:rowOff>20109</xdr:rowOff>
    </xdr:from>
    <xdr:to>
      <xdr:col>2</xdr:col>
      <xdr:colOff>857250</xdr:colOff>
      <xdr:row>6</xdr:row>
      <xdr:rowOff>172508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763059"/>
          <a:ext cx="1422400" cy="7238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38</xdr:row>
      <xdr:rowOff>38101</xdr:rowOff>
    </xdr:from>
    <xdr:to>
      <xdr:col>1</xdr:col>
      <xdr:colOff>438150</xdr:colOff>
      <xdr:row>39</xdr:row>
      <xdr:rowOff>171491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2203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200026</xdr:colOff>
      <xdr:row>38</xdr:row>
      <xdr:rowOff>104777</xdr:rowOff>
    </xdr:from>
    <xdr:to>
      <xdr:col>2</xdr:col>
      <xdr:colOff>570300</xdr:colOff>
      <xdr:row>39</xdr:row>
      <xdr:rowOff>190501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2870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3</xdr:col>
      <xdr:colOff>9526</xdr:colOff>
      <xdr:row>38</xdr:row>
      <xdr:rowOff>95251</xdr:rowOff>
    </xdr:from>
    <xdr:to>
      <xdr:col>3</xdr:col>
      <xdr:colOff>314325</xdr:colOff>
      <xdr:row>39</xdr:row>
      <xdr:rowOff>172029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6" y="102774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428625</xdr:colOff>
      <xdr:row>38</xdr:row>
      <xdr:rowOff>76200</xdr:rowOff>
    </xdr:from>
    <xdr:to>
      <xdr:col>3</xdr:col>
      <xdr:colOff>736028</xdr:colOff>
      <xdr:row>39</xdr:row>
      <xdr:rowOff>190501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5" y="102584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838200</xdr:colOff>
      <xdr:row>38</xdr:row>
      <xdr:rowOff>171451</xdr:rowOff>
    </xdr:from>
    <xdr:to>
      <xdr:col>3</xdr:col>
      <xdr:colOff>1669590</xdr:colOff>
      <xdr:row>39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103536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38</xdr:row>
      <xdr:rowOff>38101</xdr:rowOff>
    </xdr:from>
    <xdr:to>
      <xdr:col>1</xdr:col>
      <xdr:colOff>438150</xdr:colOff>
      <xdr:row>39</xdr:row>
      <xdr:rowOff>171491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2203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200026</xdr:colOff>
      <xdr:row>38</xdr:row>
      <xdr:rowOff>104777</xdr:rowOff>
    </xdr:from>
    <xdr:to>
      <xdr:col>2</xdr:col>
      <xdr:colOff>570300</xdr:colOff>
      <xdr:row>39</xdr:row>
      <xdr:rowOff>190501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2870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3</xdr:col>
      <xdr:colOff>9526</xdr:colOff>
      <xdr:row>38</xdr:row>
      <xdr:rowOff>95251</xdr:rowOff>
    </xdr:from>
    <xdr:to>
      <xdr:col>3</xdr:col>
      <xdr:colOff>314325</xdr:colOff>
      <xdr:row>39</xdr:row>
      <xdr:rowOff>172029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6" y="102774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428625</xdr:colOff>
      <xdr:row>38</xdr:row>
      <xdr:rowOff>76200</xdr:rowOff>
    </xdr:from>
    <xdr:to>
      <xdr:col>3</xdr:col>
      <xdr:colOff>736028</xdr:colOff>
      <xdr:row>39</xdr:row>
      <xdr:rowOff>190501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5" y="102584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838200</xdr:colOff>
      <xdr:row>38</xdr:row>
      <xdr:rowOff>171451</xdr:rowOff>
    </xdr:from>
    <xdr:to>
      <xdr:col>3</xdr:col>
      <xdr:colOff>1669590</xdr:colOff>
      <xdr:row>39</xdr:row>
      <xdr:rowOff>133350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103536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38</xdr:row>
      <xdr:rowOff>38101</xdr:rowOff>
    </xdr:from>
    <xdr:to>
      <xdr:col>1</xdr:col>
      <xdr:colOff>438150</xdr:colOff>
      <xdr:row>39</xdr:row>
      <xdr:rowOff>171491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0220326"/>
          <a:ext cx="314325" cy="32389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200026</xdr:colOff>
      <xdr:row>38</xdr:row>
      <xdr:rowOff>104777</xdr:rowOff>
    </xdr:from>
    <xdr:to>
      <xdr:col>2</xdr:col>
      <xdr:colOff>570300</xdr:colOff>
      <xdr:row>39</xdr:row>
      <xdr:rowOff>190501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6" y="10287002"/>
          <a:ext cx="370274" cy="276224"/>
        </a:xfrm>
        <a:prstGeom prst="rect">
          <a:avLst/>
        </a:prstGeom>
      </xdr:spPr>
    </xdr:pic>
    <xdr:clientData/>
  </xdr:twoCellAnchor>
  <xdr:twoCellAnchor editAs="oneCell">
    <xdr:from>
      <xdr:col>3</xdr:col>
      <xdr:colOff>9526</xdr:colOff>
      <xdr:row>38</xdr:row>
      <xdr:rowOff>95251</xdr:rowOff>
    </xdr:from>
    <xdr:to>
      <xdr:col>3</xdr:col>
      <xdr:colOff>314325</xdr:colOff>
      <xdr:row>39</xdr:row>
      <xdr:rowOff>172029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626" y="10277476"/>
          <a:ext cx="304799" cy="267278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428625</xdr:colOff>
      <xdr:row>38</xdr:row>
      <xdr:rowOff>76200</xdr:rowOff>
    </xdr:from>
    <xdr:to>
      <xdr:col>3</xdr:col>
      <xdr:colOff>736028</xdr:colOff>
      <xdr:row>39</xdr:row>
      <xdr:rowOff>190501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5" y="10258425"/>
          <a:ext cx="307403" cy="304801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838200</xdr:colOff>
      <xdr:row>38</xdr:row>
      <xdr:rowOff>171451</xdr:rowOff>
    </xdr:from>
    <xdr:to>
      <xdr:col>3</xdr:col>
      <xdr:colOff>1669590</xdr:colOff>
      <xdr:row>39</xdr:row>
      <xdr:rowOff>133350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10353676"/>
          <a:ext cx="831390" cy="15239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</xdr:row>
      <xdr:rowOff>116417</xdr:rowOff>
    </xdr:from>
    <xdr:to>
      <xdr:col>13</xdr:col>
      <xdr:colOff>59265</xdr:colOff>
      <xdr:row>6</xdr:row>
      <xdr:rowOff>169334</xdr:rowOff>
    </xdr:to>
    <xdr:pic>
      <xdr:nvPicPr>
        <xdr:cNvPr id="18" name="그림 2">
          <a:extLst>
            <a:ext uri="{FF2B5EF4-FFF2-40B4-BE49-F238E27FC236}">
              <a16:creationId xmlns:a16="http://schemas.microsoft.com/office/drawing/2014/main" id="{1D07D259-14B9-4C2D-A014-7B641B405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8825" y="506942"/>
          <a:ext cx="2139948" cy="976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view="pageBreakPreview" topLeftCell="C16" zoomScale="90" zoomScaleNormal="100" zoomScaleSheetLayoutView="90" workbookViewId="0">
      <selection activeCell="A30" sqref="A30"/>
    </sheetView>
  </sheetViews>
  <sheetFormatPr defaultRowHeight="15" x14ac:dyDescent="0.25"/>
  <cols>
    <col min="1" max="1" width="9.42578125" style="22" customWidth="1"/>
    <col min="2" max="2" width="17.7109375" customWidth="1"/>
    <col min="3" max="3" width="27.28515625" customWidth="1"/>
    <col min="4" max="4" width="14.85546875" customWidth="1"/>
    <col min="5" max="5" width="17.85546875" customWidth="1"/>
    <col min="6" max="6" width="18.85546875" customWidth="1"/>
    <col min="7" max="7" width="10.140625" customWidth="1"/>
    <col min="8" max="8" width="11.28515625" customWidth="1"/>
    <col min="9" max="9" width="13.140625" customWidth="1"/>
    <col min="10" max="10" width="13.42578125" customWidth="1"/>
    <col min="11" max="11" width="18.5703125" customWidth="1"/>
    <col min="12" max="12" width="7.5703125" customWidth="1"/>
    <col min="13" max="13" width="11.140625" customWidth="1"/>
  </cols>
  <sheetData>
    <row r="2" spans="1:15" ht="15.75" thickBot="1" x14ac:dyDescent="0.3"/>
    <row r="3" spans="1:15" ht="27.75" customHeight="1" x14ac:dyDescent="0.25">
      <c r="A3" s="62" t="s">
        <v>13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5" ht="15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5" ht="15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5" ht="15" customHeight="1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5" ht="15.75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5" ht="29.25" customHeight="1" x14ac:dyDescent="0.3">
      <c r="A8" s="65" t="s">
        <v>0</v>
      </c>
      <c r="B8" s="66"/>
      <c r="C8" s="67" t="s">
        <v>64</v>
      </c>
      <c r="D8" s="68"/>
      <c r="E8" s="43" t="s">
        <v>1</v>
      </c>
      <c r="F8" s="69" t="s">
        <v>78</v>
      </c>
      <c r="G8" s="69"/>
      <c r="H8" s="69"/>
      <c r="I8" s="34"/>
      <c r="J8" s="34"/>
      <c r="K8" s="44" t="s">
        <v>104</v>
      </c>
      <c r="L8" s="64" t="s">
        <v>105</v>
      </c>
      <c r="M8" s="64"/>
    </row>
    <row r="9" spans="1:15" ht="33" customHeight="1" x14ac:dyDescent="0.3">
      <c r="A9" s="65" t="s">
        <v>3</v>
      </c>
      <c r="B9" s="66"/>
      <c r="C9" s="67" t="s">
        <v>97</v>
      </c>
      <c r="D9" s="68"/>
      <c r="E9" s="44" t="s">
        <v>2</v>
      </c>
      <c r="F9" s="69" t="s">
        <v>102</v>
      </c>
      <c r="G9" s="69"/>
      <c r="H9" s="69"/>
      <c r="I9" s="34"/>
      <c r="J9" s="34"/>
      <c r="K9" s="44" t="s">
        <v>99</v>
      </c>
      <c r="L9" s="64">
        <v>39</v>
      </c>
      <c r="M9" s="64"/>
    </row>
    <row r="10" spans="1:15" ht="25.5" customHeight="1" x14ac:dyDescent="0.35">
      <c r="A10" s="65" t="s">
        <v>17</v>
      </c>
      <c r="B10" s="66"/>
      <c r="C10" s="59" t="s">
        <v>101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5" s="56" customFormat="1" ht="24.75" customHeight="1" x14ac:dyDescent="0.25">
      <c r="A11" s="53" t="s">
        <v>100</v>
      </c>
      <c r="B11" s="54" t="s">
        <v>9</v>
      </c>
      <c r="C11" s="54" t="s">
        <v>5</v>
      </c>
      <c r="D11" s="53" t="s">
        <v>4</v>
      </c>
      <c r="E11" s="55" t="s">
        <v>10</v>
      </c>
      <c r="F11" s="53" t="s">
        <v>11</v>
      </c>
      <c r="G11" s="53"/>
      <c r="H11" s="53" t="s">
        <v>7</v>
      </c>
      <c r="I11" s="53"/>
      <c r="J11" s="55" t="s">
        <v>19</v>
      </c>
      <c r="K11" s="53" t="s">
        <v>18</v>
      </c>
      <c r="L11" s="57" t="s">
        <v>6</v>
      </c>
      <c r="M11" s="58"/>
    </row>
    <row r="12" spans="1:15" s="38" customFormat="1" ht="22.5" customHeight="1" x14ac:dyDescent="0.2">
      <c r="A12" s="35"/>
      <c r="B12" s="35"/>
      <c r="C12" s="36"/>
      <c r="D12" s="35"/>
      <c r="E12" s="37"/>
      <c r="F12" s="35"/>
      <c r="G12" s="35"/>
      <c r="H12" s="35" t="s">
        <v>8</v>
      </c>
      <c r="I12" s="35"/>
      <c r="J12" s="45"/>
      <c r="K12" s="37"/>
      <c r="L12" s="35" t="s">
        <v>85</v>
      </c>
      <c r="M12" s="35" t="s">
        <v>86</v>
      </c>
      <c r="N12" s="70"/>
      <c r="O12" s="70"/>
    </row>
    <row r="13" spans="1:15" ht="36" customHeight="1" x14ac:dyDescent="0.25">
      <c r="A13" s="6">
        <v>1</v>
      </c>
      <c r="B13" s="12" t="s">
        <v>21</v>
      </c>
      <c r="C13" s="27" t="s">
        <v>26</v>
      </c>
      <c r="D13" s="8">
        <v>670</v>
      </c>
      <c r="E13" s="12" t="s">
        <v>30</v>
      </c>
      <c r="F13" s="8" t="s">
        <v>20</v>
      </c>
      <c r="G13" s="8">
        <v>100</v>
      </c>
      <c r="H13" s="7">
        <v>100</v>
      </c>
      <c r="I13" s="7">
        <v>100</v>
      </c>
      <c r="J13" s="7"/>
      <c r="K13" s="7">
        <v>6843010115</v>
      </c>
      <c r="L13" s="28"/>
      <c r="M13" s="28"/>
    </row>
    <row r="14" spans="1:15" ht="36" customHeight="1" x14ac:dyDescent="0.25">
      <c r="A14" s="6">
        <v>2</v>
      </c>
      <c r="B14" s="12" t="s">
        <v>22</v>
      </c>
      <c r="C14" s="27" t="s">
        <v>26</v>
      </c>
      <c r="D14" s="8">
        <v>418</v>
      </c>
      <c r="E14" s="12" t="s">
        <v>31</v>
      </c>
      <c r="F14" s="8" t="s">
        <v>20</v>
      </c>
      <c r="G14" s="8">
        <v>70</v>
      </c>
      <c r="H14" s="7">
        <v>63</v>
      </c>
      <c r="I14" s="7">
        <v>70</v>
      </c>
      <c r="J14" s="7"/>
      <c r="K14" s="7">
        <v>6843010110</v>
      </c>
      <c r="L14" s="28"/>
      <c r="M14" s="28"/>
    </row>
    <row r="15" spans="1:15" ht="23.25" customHeight="1" x14ac:dyDescent="0.25">
      <c r="A15" s="6">
        <v>3</v>
      </c>
      <c r="B15" s="12" t="s">
        <v>23</v>
      </c>
      <c r="C15" s="27" t="s">
        <v>28</v>
      </c>
      <c r="D15" s="8">
        <v>1000</v>
      </c>
      <c r="E15" s="12" t="s">
        <v>32</v>
      </c>
      <c r="F15" s="8" t="s">
        <v>20</v>
      </c>
      <c r="G15" s="8">
        <v>60</v>
      </c>
      <c r="H15" s="7">
        <v>46</v>
      </c>
      <c r="I15" s="7">
        <v>60</v>
      </c>
      <c r="J15" s="7"/>
      <c r="K15" s="7">
        <v>6843020106</v>
      </c>
      <c r="L15" s="28">
        <v>5659</v>
      </c>
      <c r="M15" s="28">
        <v>4659</v>
      </c>
    </row>
    <row r="16" spans="1:15" ht="26.25" customHeight="1" x14ac:dyDescent="0.25">
      <c r="A16" s="6">
        <v>4</v>
      </c>
      <c r="B16" s="12" t="s">
        <v>23</v>
      </c>
      <c r="C16" s="27" t="s">
        <v>28</v>
      </c>
      <c r="D16" s="8">
        <v>1000</v>
      </c>
      <c r="E16" s="12" t="s">
        <v>33</v>
      </c>
      <c r="F16" s="8" t="s">
        <v>20</v>
      </c>
      <c r="G16" s="8">
        <v>60</v>
      </c>
      <c r="H16" s="7">
        <v>46</v>
      </c>
      <c r="I16" s="7">
        <v>60</v>
      </c>
      <c r="J16" s="7"/>
      <c r="K16" s="7">
        <v>6843020106</v>
      </c>
      <c r="L16" s="28">
        <v>4659</v>
      </c>
      <c r="M16" s="28">
        <v>3659</v>
      </c>
    </row>
    <row r="17" spans="1:13" ht="33.75" customHeight="1" x14ac:dyDescent="0.25">
      <c r="A17" s="6">
        <v>5</v>
      </c>
      <c r="B17" s="12" t="s">
        <v>23</v>
      </c>
      <c r="C17" s="27" t="s">
        <v>28</v>
      </c>
      <c r="D17" s="8">
        <v>1000</v>
      </c>
      <c r="E17" s="12" t="s">
        <v>34</v>
      </c>
      <c r="F17" s="8" t="s">
        <v>20</v>
      </c>
      <c r="G17" s="8">
        <v>60</v>
      </c>
      <c r="H17" s="7">
        <v>64</v>
      </c>
      <c r="I17" s="7">
        <v>60</v>
      </c>
      <c r="J17" s="7"/>
      <c r="K17" s="7">
        <v>6843020106</v>
      </c>
      <c r="L17" s="28">
        <v>3659</v>
      </c>
      <c r="M17" s="28">
        <v>2659</v>
      </c>
    </row>
    <row r="18" spans="1:13" ht="27" customHeight="1" x14ac:dyDescent="0.25">
      <c r="A18" s="6">
        <v>6</v>
      </c>
      <c r="B18" s="12" t="s">
        <v>23</v>
      </c>
      <c r="C18" s="27" t="s">
        <v>28</v>
      </c>
      <c r="D18" s="8">
        <v>1000</v>
      </c>
      <c r="E18" s="12" t="s">
        <v>35</v>
      </c>
      <c r="F18" s="8" t="s">
        <v>20</v>
      </c>
      <c r="G18" s="8">
        <v>60</v>
      </c>
      <c r="H18" s="7">
        <v>64</v>
      </c>
      <c r="I18" s="7">
        <v>60</v>
      </c>
      <c r="J18" s="7"/>
      <c r="K18" s="7">
        <v>6843020106</v>
      </c>
      <c r="L18" s="28">
        <v>2659</v>
      </c>
      <c r="M18" s="28">
        <v>1659</v>
      </c>
    </row>
    <row r="19" spans="1:13" ht="30.75" customHeight="1" x14ac:dyDescent="0.25">
      <c r="A19" s="6">
        <v>7</v>
      </c>
      <c r="B19" s="12" t="s">
        <v>23</v>
      </c>
      <c r="C19" s="27" t="s">
        <v>28</v>
      </c>
      <c r="D19" s="8">
        <v>1649</v>
      </c>
      <c r="E19" s="12" t="s">
        <v>36</v>
      </c>
      <c r="F19" s="8" t="s">
        <v>20</v>
      </c>
      <c r="G19" s="8">
        <v>70</v>
      </c>
      <c r="H19" s="7">
        <v>63</v>
      </c>
      <c r="I19" s="7">
        <v>70</v>
      </c>
      <c r="J19" s="7"/>
      <c r="K19" s="7">
        <v>6843020106</v>
      </c>
      <c r="L19" s="28">
        <v>1659</v>
      </c>
      <c r="M19" s="28">
        <v>10</v>
      </c>
    </row>
    <row r="20" spans="1:13" ht="23.25" customHeight="1" x14ac:dyDescent="0.25">
      <c r="A20" s="6">
        <v>8</v>
      </c>
      <c r="B20" s="12" t="s">
        <v>24</v>
      </c>
      <c r="C20" s="27" t="s">
        <v>28</v>
      </c>
      <c r="D20" s="8">
        <v>1000</v>
      </c>
      <c r="E20" s="12" t="s">
        <v>37</v>
      </c>
      <c r="F20" s="8" t="s">
        <v>20</v>
      </c>
      <c r="G20" s="8">
        <v>80</v>
      </c>
      <c r="H20" s="7">
        <v>63</v>
      </c>
      <c r="I20" s="7">
        <v>80</v>
      </c>
      <c r="J20" s="7"/>
      <c r="K20" s="7">
        <v>6843020108</v>
      </c>
      <c r="L20" s="28">
        <v>3020</v>
      </c>
      <c r="M20" s="28">
        <v>2020</v>
      </c>
    </row>
    <row r="21" spans="1:13" ht="18" customHeight="1" x14ac:dyDescent="0.25">
      <c r="A21" s="6">
        <v>9</v>
      </c>
      <c r="B21" s="12" t="s">
        <v>24</v>
      </c>
      <c r="C21" s="27" t="s">
        <v>28</v>
      </c>
      <c r="D21" s="8">
        <v>1000</v>
      </c>
      <c r="E21" s="12" t="s">
        <v>38</v>
      </c>
      <c r="F21" s="8" t="s">
        <v>20</v>
      </c>
      <c r="G21" s="8">
        <v>80</v>
      </c>
      <c r="H21" s="7">
        <v>63</v>
      </c>
      <c r="I21" s="7">
        <v>80</v>
      </c>
      <c r="J21" s="7"/>
      <c r="K21" s="7">
        <v>6843020108</v>
      </c>
      <c r="L21" s="28">
        <v>2020</v>
      </c>
      <c r="M21" s="28">
        <v>1020</v>
      </c>
    </row>
    <row r="22" spans="1:13" ht="27" customHeight="1" x14ac:dyDescent="0.25">
      <c r="A22" s="6">
        <v>10</v>
      </c>
      <c r="B22" s="12" t="s">
        <v>24</v>
      </c>
      <c r="C22" s="27" t="s">
        <v>28</v>
      </c>
      <c r="D22" s="8">
        <v>1013</v>
      </c>
      <c r="E22" s="12" t="s">
        <v>39</v>
      </c>
      <c r="F22" s="8" t="s">
        <v>20</v>
      </c>
      <c r="G22" s="8">
        <v>80</v>
      </c>
      <c r="H22" s="7">
        <v>63</v>
      </c>
      <c r="I22" s="7">
        <v>80</v>
      </c>
      <c r="J22" s="7"/>
      <c r="K22" s="7">
        <v>6843020108</v>
      </c>
      <c r="L22" s="28">
        <v>1020</v>
      </c>
      <c r="M22" s="28">
        <v>7</v>
      </c>
    </row>
    <row r="23" spans="1:13" ht="18" customHeight="1" x14ac:dyDescent="0.25">
      <c r="A23" s="6">
        <v>11</v>
      </c>
      <c r="B23" s="12" t="s">
        <v>24</v>
      </c>
      <c r="C23" s="27" t="s">
        <v>28</v>
      </c>
      <c r="D23" s="8">
        <v>1366</v>
      </c>
      <c r="E23" s="12" t="s">
        <v>40</v>
      </c>
      <c r="F23" s="8" t="s">
        <v>20</v>
      </c>
      <c r="G23" s="8">
        <v>80</v>
      </c>
      <c r="H23" s="7">
        <v>63</v>
      </c>
      <c r="I23" s="7">
        <v>80</v>
      </c>
      <c r="J23" s="7"/>
      <c r="K23" s="7">
        <v>6843020108</v>
      </c>
      <c r="L23" s="28">
        <v>4386</v>
      </c>
      <c r="M23" s="28">
        <v>3020</v>
      </c>
    </row>
    <row r="24" spans="1:13" ht="18.75" x14ac:dyDescent="0.25">
      <c r="A24" s="6">
        <v>12</v>
      </c>
      <c r="B24" s="12" t="s">
        <v>22</v>
      </c>
      <c r="C24" s="27" t="s">
        <v>27</v>
      </c>
      <c r="D24" s="8">
        <v>410</v>
      </c>
      <c r="E24" s="12" t="s">
        <v>41</v>
      </c>
      <c r="F24" s="8" t="s">
        <v>20</v>
      </c>
      <c r="G24" s="8">
        <v>70</v>
      </c>
      <c r="H24" s="7">
        <v>63</v>
      </c>
      <c r="I24" s="7">
        <v>70</v>
      </c>
      <c r="J24" s="7"/>
      <c r="K24" s="7">
        <v>6843040110</v>
      </c>
      <c r="L24" s="28">
        <v>410</v>
      </c>
      <c r="M24" s="28">
        <v>0</v>
      </c>
    </row>
    <row r="25" spans="1:13" ht="18.75" x14ac:dyDescent="0.25">
      <c r="A25" s="6">
        <v>13</v>
      </c>
      <c r="B25" s="12" t="s">
        <v>22</v>
      </c>
      <c r="C25" s="27" t="s">
        <v>28</v>
      </c>
      <c r="D25" s="8">
        <v>1000</v>
      </c>
      <c r="E25" s="12" t="s">
        <v>43</v>
      </c>
      <c r="F25" s="8" t="s">
        <v>20</v>
      </c>
      <c r="G25" s="8">
        <v>100</v>
      </c>
      <c r="H25" s="7">
        <v>73</v>
      </c>
      <c r="I25" s="7">
        <v>100</v>
      </c>
      <c r="J25" s="7"/>
      <c r="K25" s="7">
        <v>6843020110</v>
      </c>
      <c r="L25" s="28">
        <v>5166</v>
      </c>
      <c r="M25" s="28">
        <v>4166</v>
      </c>
    </row>
    <row r="26" spans="1:13" ht="23.25" customHeight="1" x14ac:dyDescent="0.25">
      <c r="A26" s="6">
        <v>14</v>
      </c>
      <c r="B26" s="12" t="s">
        <v>22</v>
      </c>
      <c r="C26" s="27" t="s">
        <v>28</v>
      </c>
      <c r="D26" s="8">
        <v>1000</v>
      </c>
      <c r="E26" s="12" t="s">
        <v>44</v>
      </c>
      <c r="F26" s="8" t="s">
        <v>20</v>
      </c>
      <c r="G26" s="8">
        <v>90</v>
      </c>
      <c r="H26" s="7">
        <v>63</v>
      </c>
      <c r="I26" s="7">
        <v>90</v>
      </c>
      <c r="J26" s="7"/>
      <c r="K26" s="7">
        <v>6843020110</v>
      </c>
      <c r="L26" s="28">
        <v>4166</v>
      </c>
      <c r="M26" s="28">
        <v>3166</v>
      </c>
    </row>
    <row r="27" spans="1:13" ht="18.75" x14ac:dyDescent="0.25">
      <c r="A27" s="6">
        <v>15</v>
      </c>
      <c r="B27" s="12" t="s">
        <v>22</v>
      </c>
      <c r="C27" s="27" t="s">
        <v>28</v>
      </c>
      <c r="D27" s="8">
        <v>1000</v>
      </c>
      <c r="E27" s="12" t="s">
        <v>45</v>
      </c>
      <c r="F27" s="8" t="s">
        <v>20</v>
      </c>
      <c r="G27" s="8">
        <v>100</v>
      </c>
      <c r="H27" s="7">
        <v>73</v>
      </c>
      <c r="I27" s="7">
        <v>100</v>
      </c>
      <c r="J27" s="7"/>
      <c r="K27" s="7">
        <v>6843020110</v>
      </c>
      <c r="L27" s="28">
        <v>3166</v>
      </c>
      <c r="M27" s="28">
        <v>2166</v>
      </c>
    </row>
    <row r="28" spans="1:13" ht="23.25" customHeight="1" x14ac:dyDescent="0.25">
      <c r="A28" s="6">
        <v>16</v>
      </c>
      <c r="B28" s="12" t="s">
        <v>22</v>
      </c>
      <c r="C28" s="27" t="s">
        <v>28</v>
      </c>
      <c r="D28" s="8">
        <v>1000</v>
      </c>
      <c r="E28" s="12" t="s">
        <v>46</v>
      </c>
      <c r="F28" s="8" t="s">
        <v>20</v>
      </c>
      <c r="G28" s="8">
        <v>100</v>
      </c>
      <c r="H28" s="7">
        <v>73</v>
      </c>
      <c r="I28" s="7">
        <v>100</v>
      </c>
      <c r="J28" s="7"/>
      <c r="K28" s="7">
        <v>6843020110</v>
      </c>
      <c r="L28" s="28">
        <v>2166</v>
      </c>
      <c r="M28" s="28">
        <v>1166</v>
      </c>
    </row>
    <row r="29" spans="1:13" ht="21.75" customHeight="1" x14ac:dyDescent="0.25">
      <c r="A29" s="6">
        <v>17</v>
      </c>
      <c r="B29" s="12" t="s">
        <v>22</v>
      </c>
      <c r="C29" s="27" t="s">
        <v>29</v>
      </c>
      <c r="D29" s="8">
        <v>1006</v>
      </c>
      <c r="E29" s="12" t="s">
        <v>42</v>
      </c>
      <c r="F29" s="8" t="s">
        <v>20</v>
      </c>
      <c r="G29" s="8">
        <v>100</v>
      </c>
      <c r="H29" s="7">
        <v>73</v>
      </c>
      <c r="I29" s="7">
        <v>100</v>
      </c>
      <c r="J29" s="7"/>
      <c r="K29" s="7">
        <v>6843030110</v>
      </c>
      <c r="L29" s="28">
        <v>1006</v>
      </c>
      <c r="M29" s="28">
        <v>0</v>
      </c>
    </row>
    <row r="30" spans="1:13" ht="26.25" customHeight="1" x14ac:dyDescent="0.25">
      <c r="A30" s="6">
        <v>18</v>
      </c>
      <c r="B30" s="12" t="s">
        <v>22</v>
      </c>
      <c r="C30" s="27" t="s">
        <v>28</v>
      </c>
      <c r="D30" s="8">
        <v>1154</v>
      </c>
      <c r="E30" s="12" t="s">
        <v>47</v>
      </c>
      <c r="F30" s="8" t="s">
        <v>20</v>
      </c>
      <c r="G30" s="8">
        <v>100</v>
      </c>
      <c r="H30" s="7">
        <v>73</v>
      </c>
      <c r="I30" s="7">
        <v>100</v>
      </c>
      <c r="J30" s="7"/>
      <c r="K30" s="7">
        <v>6843020110</v>
      </c>
      <c r="L30" s="28">
        <v>1166</v>
      </c>
      <c r="M30" s="28">
        <v>12</v>
      </c>
    </row>
    <row r="31" spans="1:13" ht="19.5" customHeight="1" x14ac:dyDescent="0.25">
      <c r="A31" s="26" t="s">
        <v>12</v>
      </c>
      <c r="B31" s="71"/>
      <c r="C31" s="71"/>
      <c r="D31" s="14">
        <f>SUM(D12:D30)</f>
        <v>17686</v>
      </c>
      <c r="E31" s="14"/>
      <c r="F31" s="71"/>
      <c r="G31" s="71"/>
      <c r="H31" s="60"/>
      <c r="I31" s="60"/>
      <c r="J31" s="60"/>
      <c r="K31" s="60"/>
      <c r="L31" s="60"/>
      <c r="M31" s="60"/>
    </row>
    <row r="32" spans="1:13" ht="15" customHeight="1" x14ac:dyDescent="0.25">
      <c r="A32" s="72" t="s">
        <v>14</v>
      </c>
      <c r="B32" s="73"/>
      <c r="C32" s="74"/>
      <c r="D32" s="72" t="s">
        <v>15</v>
      </c>
      <c r="E32" s="73"/>
      <c r="F32" s="73"/>
      <c r="G32" s="73"/>
      <c r="H32" s="61" t="s">
        <v>16</v>
      </c>
      <c r="I32" s="61"/>
      <c r="J32" s="61"/>
      <c r="K32" s="61"/>
      <c r="L32" s="61"/>
      <c r="M32" s="61"/>
    </row>
    <row r="33" spans="1:13" x14ac:dyDescent="0.25">
      <c r="A33" s="72"/>
      <c r="B33" s="73"/>
      <c r="C33" s="74"/>
      <c r="D33" s="72"/>
      <c r="E33" s="73"/>
      <c r="F33" s="73"/>
      <c r="G33" s="73"/>
      <c r="H33" s="61"/>
      <c r="I33" s="61"/>
      <c r="J33" s="61"/>
      <c r="K33" s="61"/>
      <c r="L33" s="61"/>
      <c r="M33" s="61"/>
    </row>
    <row r="34" spans="1:13" ht="62.25" customHeight="1" thickBot="1" x14ac:dyDescent="0.3">
      <c r="A34" s="75"/>
      <c r="B34" s="76"/>
      <c r="C34" s="77"/>
      <c r="D34" s="75"/>
      <c r="E34" s="76"/>
      <c r="F34" s="76"/>
      <c r="G34" s="76"/>
      <c r="H34" s="61"/>
      <c r="I34" s="61"/>
      <c r="J34" s="61"/>
      <c r="K34" s="61"/>
      <c r="L34" s="61"/>
      <c r="M34" s="61"/>
    </row>
    <row r="35" spans="1:13" ht="15.75" thickBot="1" x14ac:dyDescent="0.3">
      <c r="A35" s="16"/>
      <c r="B35" s="2"/>
      <c r="C35" s="2"/>
      <c r="D35" s="2"/>
      <c r="E35" s="2"/>
      <c r="F35" s="2"/>
      <c r="G35" s="2"/>
      <c r="H35" s="2"/>
      <c r="I35" s="2"/>
      <c r="J35" s="2"/>
      <c r="K35" s="17"/>
      <c r="L35" s="19"/>
      <c r="M35" s="29"/>
    </row>
    <row r="36" spans="1:13" x14ac:dyDescent="0.25">
      <c r="A36" s="4"/>
      <c r="B36" s="5"/>
      <c r="C36" s="5"/>
      <c r="D36" s="5"/>
      <c r="E36" s="5"/>
      <c r="F36" s="5"/>
      <c r="G36" s="5"/>
      <c r="H36" s="5"/>
      <c r="I36" s="5"/>
      <c r="J36" s="15"/>
      <c r="K36" s="18"/>
      <c r="L36" s="9"/>
      <c r="M36" s="30"/>
    </row>
    <row r="37" spans="1:13" ht="15.75" thickBot="1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17"/>
      <c r="L37" s="19"/>
      <c r="M37" s="31"/>
    </row>
    <row r="38" spans="1:13" ht="15.75" thickBot="1" x14ac:dyDescent="0.3">
      <c r="A38" s="15"/>
      <c r="K38" s="2"/>
    </row>
    <row r="39" spans="1:13" x14ac:dyDescent="0.25">
      <c r="I39" s="15"/>
      <c r="J39" s="15"/>
    </row>
  </sheetData>
  <mergeCells count="19">
    <mergeCell ref="N12:O12"/>
    <mergeCell ref="B31:C31"/>
    <mergeCell ref="F31:G31"/>
    <mergeCell ref="A32:C34"/>
    <mergeCell ref="D32:G34"/>
    <mergeCell ref="L11:M11"/>
    <mergeCell ref="C10:M10"/>
    <mergeCell ref="H31:M31"/>
    <mergeCell ref="H32:M34"/>
    <mergeCell ref="A3:M3"/>
    <mergeCell ref="L8:M8"/>
    <mergeCell ref="L9:M9"/>
    <mergeCell ref="A8:B8"/>
    <mergeCell ref="A9:B9"/>
    <mergeCell ref="C8:D8"/>
    <mergeCell ref="C9:D9"/>
    <mergeCell ref="F8:H8"/>
    <mergeCell ref="F9:H9"/>
    <mergeCell ref="A10:B10"/>
  </mergeCells>
  <pageMargins left="0.7" right="0.7" top="0.75" bottom="0.75" header="0.3" footer="0.3"/>
  <pageSetup scale="61" orientation="landscape" r:id="rId1"/>
  <colBreaks count="1" manualBreakCount="1">
    <brk id="13" min="2" max="3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2"/>
  <sheetViews>
    <sheetView tabSelected="1" view="pageBreakPreview" topLeftCell="B10" zoomScale="90" zoomScaleNormal="100" zoomScaleSheetLayoutView="90" workbookViewId="0">
      <selection activeCell="D29" sqref="D29"/>
    </sheetView>
  </sheetViews>
  <sheetFormatPr defaultRowHeight="15" x14ac:dyDescent="0.25"/>
  <cols>
    <col min="1" max="1" width="9.140625" hidden="1" customWidth="1"/>
    <col min="2" max="2" width="9.42578125" style="22" customWidth="1"/>
    <col min="3" max="3" width="14" customWidth="1"/>
    <col min="4" max="4" width="25.7109375" customWidth="1"/>
    <col min="5" max="5" width="19.42578125" customWidth="1"/>
    <col min="6" max="6" width="19.7109375" customWidth="1"/>
    <col min="7" max="7" width="15" customWidth="1"/>
    <col min="8" max="8" width="12.28515625" customWidth="1"/>
    <col min="9" max="9" width="8.5703125" customWidth="1"/>
    <col min="10" max="10" width="9.42578125" customWidth="1"/>
    <col min="11" max="11" width="34.85546875" customWidth="1"/>
    <col min="12" max="12" width="20.28515625" customWidth="1"/>
    <col min="13" max="13" width="10.85546875" customWidth="1"/>
    <col min="14" max="14" width="11.140625" style="46" customWidth="1"/>
    <col min="15" max="15" width="5.7109375" customWidth="1"/>
  </cols>
  <sheetData>
    <row r="2" spans="2:16" ht="15.75" thickBot="1" x14ac:dyDescent="0.3"/>
    <row r="3" spans="2:16" ht="27.75" customHeight="1" x14ac:dyDescent="0.25">
      <c r="B3" s="62" t="s">
        <v>13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2:16" ht="15" customHeight="1" x14ac:dyDescent="0.25"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47"/>
    </row>
    <row r="5" spans="2:16" ht="15" customHeight="1" x14ac:dyDescent="0.2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47"/>
    </row>
    <row r="6" spans="2:16" ht="15" customHeight="1" x14ac:dyDescent="0.25"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47"/>
    </row>
    <row r="7" spans="2:16" ht="15.75" customHeight="1" x14ac:dyDescent="0.25"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47"/>
    </row>
    <row r="8" spans="2:16" ht="29.25" customHeight="1" x14ac:dyDescent="0.35">
      <c r="B8" s="69" t="s">
        <v>0</v>
      </c>
      <c r="C8" s="69"/>
      <c r="D8" s="79" t="s">
        <v>64</v>
      </c>
      <c r="E8" s="79"/>
      <c r="F8" s="51" t="s">
        <v>1</v>
      </c>
      <c r="G8" s="80" t="s">
        <v>78</v>
      </c>
      <c r="H8" s="80"/>
      <c r="I8" s="80"/>
      <c r="J8" s="33"/>
      <c r="K8" s="33"/>
      <c r="L8" s="50" t="s">
        <v>98</v>
      </c>
      <c r="M8" s="69" t="s">
        <v>106</v>
      </c>
      <c r="N8" s="69"/>
    </row>
    <row r="9" spans="2:16" ht="33" customHeight="1" x14ac:dyDescent="0.35">
      <c r="B9" s="69" t="s">
        <v>3</v>
      </c>
      <c r="C9" s="69"/>
      <c r="D9" s="79" t="s">
        <v>97</v>
      </c>
      <c r="E9" s="79"/>
      <c r="F9" s="52" t="s">
        <v>2</v>
      </c>
      <c r="G9" s="69" t="s">
        <v>102</v>
      </c>
      <c r="H9" s="69"/>
      <c r="I9" s="69"/>
      <c r="J9" s="33"/>
      <c r="K9" s="33"/>
      <c r="L9" s="50" t="s">
        <v>99</v>
      </c>
      <c r="M9" s="69">
        <v>39</v>
      </c>
      <c r="N9" s="69"/>
    </row>
    <row r="10" spans="2:16" ht="25.5" customHeight="1" x14ac:dyDescent="0.35">
      <c r="B10" s="69" t="s">
        <v>17</v>
      </c>
      <c r="C10" s="69"/>
      <c r="D10" s="59" t="s">
        <v>101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</row>
    <row r="11" spans="2:16" s="38" customFormat="1" ht="26.25" customHeight="1" x14ac:dyDescent="0.2">
      <c r="B11" s="35" t="s">
        <v>100</v>
      </c>
      <c r="C11" s="36" t="s">
        <v>9</v>
      </c>
      <c r="D11" s="36" t="s">
        <v>5</v>
      </c>
      <c r="E11" s="35" t="s">
        <v>4</v>
      </c>
      <c r="F11" s="35" t="s">
        <v>10</v>
      </c>
      <c r="G11" s="35" t="s">
        <v>11</v>
      </c>
      <c r="H11" s="35"/>
      <c r="I11" s="35" t="s">
        <v>7</v>
      </c>
      <c r="J11" s="35"/>
      <c r="K11" s="35" t="s">
        <v>19</v>
      </c>
      <c r="L11" s="49" t="s">
        <v>18</v>
      </c>
      <c r="M11" s="81" t="s">
        <v>6</v>
      </c>
      <c r="N11" s="82"/>
    </row>
    <row r="12" spans="2:16" ht="20.25" customHeight="1" x14ac:dyDescent="0.25">
      <c r="B12" s="25"/>
      <c r="C12" s="24"/>
      <c r="D12" s="32"/>
      <c r="E12" s="24"/>
      <c r="F12" s="23"/>
      <c r="G12" s="24"/>
      <c r="H12" s="39"/>
      <c r="I12" s="39" t="s">
        <v>8</v>
      </c>
      <c r="J12" s="39"/>
      <c r="K12" s="23"/>
      <c r="L12" s="23"/>
      <c r="M12" s="24" t="s">
        <v>85</v>
      </c>
      <c r="N12" s="24" t="s">
        <v>86</v>
      </c>
      <c r="O12" s="78"/>
      <c r="P12" s="78"/>
    </row>
    <row r="13" spans="2:16" ht="27.75" customHeight="1" x14ac:dyDescent="0.25">
      <c r="B13" s="6">
        <v>19</v>
      </c>
      <c r="C13" s="12" t="s">
        <v>21</v>
      </c>
      <c r="D13" s="40" t="s">
        <v>28</v>
      </c>
      <c r="E13" s="8">
        <v>969</v>
      </c>
      <c r="F13" s="12" t="s">
        <v>48</v>
      </c>
      <c r="G13" s="8" t="s">
        <v>20</v>
      </c>
      <c r="H13" s="8">
        <v>130</v>
      </c>
      <c r="I13" s="7">
        <v>115</v>
      </c>
      <c r="J13" s="7">
        <v>130</v>
      </c>
      <c r="K13" s="7"/>
      <c r="L13" s="7">
        <v>6843020115</v>
      </c>
      <c r="M13" s="28">
        <v>971</v>
      </c>
      <c r="N13" s="28">
        <v>2</v>
      </c>
    </row>
    <row r="14" spans="2:16" ht="33" customHeight="1" x14ac:dyDescent="0.25">
      <c r="B14" s="6">
        <v>20</v>
      </c>
      <c r="C14" s="12" t="s">
        <v>21</v>
      </c>
      <c r="D14" s="13" t="s">
        <v>49</v>
      </c>
      <c r="E14" s="8">
        <v>800</v>
      </c>
      <c r="F14" s="12" t="s">
        <v>50</v>
      </c>
      <c r="G14" s="8" t="s">
        <v>20</v>
      </c>
      <c r="H14" s="8">
        <v>160</v>
      </c>
      <c r="I14" s="7">
        <v>115</v>
      </c>
      <c r="J14" s="7">
        <v>160</v>
      </c>
      <c r="K14" s="7" t="s">
        <v>59</v>
      </c>
      <c r="L14" s="7">
        <v>6843330115</v>
      </c>
      <c r="M14" s="28">
        <v>2612</v>
      </c>
      <c r="N14" s="28">
        <v>1812</v>
      </c>
    </row>
    <row r="15" spans="2:16" ht="23.25" customHeight="1" x14ac:dyDescent="0.25">
      <c r="B15" s="6">
        <v>21</v>
      </c>
      <c r="C15" s="12" t="s">
        <v>21</v>
      </c>
      <c r="D15" s="13" t="s">
        <v>49</v>
      </c>
      <c r="E15" s="8">
        <v>800</v>
      </c>
      <c r="F15" s="12" t="s">
        <v>51</v>
      </c>
      <c r="G15" s="8" t="s">
        <v>20</v>
      </c>
      <c r="H15" s="8">
        <v>160</v>
      </c>
      <c r="I15" s="7">
        <v>115</v>
      </c>
      <c r="J15" s="7">
        <v>160</v>
      </c>
      <c r="K15" s="7" t="s">
        <v>60</v>
      </c>
      <c r="L15" s="7">
        <v>6843330115</v>
      </c>
      <c r="M15" s="28">
        <v>1812</v>
      </c>
      <c r="N15" s="28">
        <v>1012</v>
      </c>
    </row>
    <row r="16" spans="2:16" ht="26.25" customHeight="1" x14ac:dyDescent="0.25">
      <c r="B16" s="6">
        <v>22</v>
      </c>
      <c r="C16" s="12" t="s">
        <v>21</v>
      </c>
      <c r="D16" s="13" t="s">
        <v>49</v>
      </c>
      <c r="E16" s="8">
        <v>1008</v>
      </c>
      <c r="F16" s="12" t="s">
        <v>52</v>
      </c>
      <c r="G16" s="8" t="s">
        <v>20</v>
      </c>
      <c r="H16" s="8">
        <v>170</v>
      </c>
      <c r="I16" s="7">
        <v>115</v>
      </c>
      <c r="J16" s="7">
        <v>170</v>
      </c>
      <c r="K16" s="7" t="s">
        <v>61</v>
      </c>
      <c r="L16" s="7">
        <v>6843330115</v>
      </c>
      <c r="M16" s="28">
        <v>1012</v>
      </c>
      <c r="N16" s="28">
        <v>4</v>
      </c>
    </row>
    <row r="17" spans="1:15" ht="27.75" customHeight="1" x14ac:dyDescent="0.25">
      <c r="B17" s="6">
        <v>23</v>
      </c>
      <c r="C17" s="12" t="s">
        <v>21</v>
      </c>
      <c r="D17" s="13" t="s">
        <v>49</v>
      </c>
      <c r="E17" s="8">
        <v>1197</v>
      </c>
      <c r="F17" s="12" t="s">
        <v>53</v>
      </c>
      <c r="G17" s="8" t="s">
        <v>20</v>
      </c>
      <c r="H17" s="8">
        <v>170</v>
      </c>
      <c r="I17" s="7">
        <v>115</v>
      </c>
      <c r="J17" s="7">
        <v>170</v>
      </c>
      <c r="K17" s="7" t="s">
        <v>58</v>
      </c>
      <c r="L17" s="7">
        <v>6843330115</v>
      </c>
      <c r="M17" s="28">
        <v>9</v>
      </c>
      <c r="N17" s="28">
        <v>1206</v>
      </c>
    </row>
    <row r="18" spans="1:15" ht="27" customHeight="1" x14ac:dyDescent="0.25">
      <c r="B18" s="6">
        <v>24</v>
      </c>
      <c r="C18" s="12" t="s">
        <v>21</v>
      </c>
      <c r="D18" s="13" t="s">
        <v>49</v>
      </c>
      <c r="E18" s="8">
        <v>1300</v>
      </c>
      <c r="F18" s="12" t="s">
        <v>54</v>
      </c>
      <c r="G18" s="8" t="s">
        <v>20</v>
      </c>
      <c r="H18" s="8">
        <v>180</v>
      </c>
      <c r="I18" s="7">
        <v>90</v>
      </c>
      <c r="J18" s="7">
        <v>180</v>
      </c>
      <c r="K18" s="7" t="s">
        <v>57</v>
      </c>
      <c r="L18" s="7">
        <v>6843330115</v>
      </c>
      <c r="M18" s="28">
        <v>2506</v>
      </c>
      <c r="N18" s="28">
        <v>1206</v>
      </c>
    </row>
    <row r="19" spans="1:15" ht="25.5" customHeight="1" x14ac:dyDescent="0.25">
      <c r="B19" s="6">
        <v>25</v>
      </c>
      <c r="C19" s="12" t="s">
        <v>25</v>
      </c>
      <c r="D19" s="13" t="s">
        <v>49</v>
      </c>
      <c r="E19" s="8">
        <v>800</v>
      </c>
      <c r="F19" s="12" t="s">
        <v>55</v>
      </c>
      <c r="G19" s="8" t="s">
        <v>20</v>
      </c>
      <c r="H19" s="8">
        <v>180</v>
      </c>
      <c r="I19" s="7">
        <v>115</v>
      </c>
      <c r="J19" s="7">
        <v>180</v>
      </c>
      <c r="K19" s="7" t="s">
        <v>62</v>
      </c>
      <c r="L19" s="7">
        <v>6843330117</v>
      </c>
      <c r="M19" s="28">
        <v>800</v>
      </c>
      <c r="N19" s="28">
        <v>0</v>
      </c>
    </row>
    <row r="20" spans="1:15" ht="25.5" customHeight="1" x14ac:dyDescent="0.25">
      <c r="B20" s="6">
        <v>26</v>
      </c>
      <c r="C20" s="12" t="s">
        <v>25</v>
      </c>
      <c r="D20" s="13" t="s">
        <v>49</v>
      </c>
      <c r="E20" s="8">
        <v>1024</v>
      </c>
      <c r="F20" s="12" t="s">
        <v>56</v>
      </c>
      <c r="G20" s="8" t="s">
        <v>20</v>
      </c>
      <c r="H20" s="8">
        <v>185</v>
      </c>
      <c r="I20" s="7">
        <v>115</v>
      </c>
      <c r="J20" s="7">
        <v>185</v>
      </c>
      <c r="K20" s="7" t="s">
        <v>63</v>
      </c>
      <c r="L20" s="7">
        <v>6843330117</v>
      </c>
      <c r="M20" s="28">
        <v>1824</v>
      </c>
      <c r="N20" s="28">
        <v>800</v>
      </c>
    </row>
    <row r="21" spans="1:15" ht="25.5" customHeight="1" x14ac:dyDescent="0.25">
      <c r="B21" s="6">
        <v>27</v>
      </c>
      <c r="C21" s="12" t="s">
        <v>25</v>
      </c>
      <c r="D21" s="13" t="s">
        <v>49</v>
      </c>
      <c r="E21" s="8">
        <v>220</v>
      </c>
      <c r="F21" s="12" t="s">
        <v>73</v>
      </c>
      <c r="G21" s="8" t="s">
        <v>20</v>
      </c>
      <c r="H21" s="8">
        <v>160</v>
      </c>
      <c r="I21" s="7">
        <v>115</v>
      </c>
      <c r="J21" s="7">
        <v>160</v>
      </c>
      <c r="K21" s="7" t="s">
        <v>77</v>
      </c>
      <c r="L21" s="7">
        <v>6843330117</v>
      </c>
      <c r="M21" s="28">
        <v>228</v>
      </c>
      <c r="N21" s="28">
        <v>8</v>
      </c>
    </row>
    <row r="22" spans="1:15" ht="21.75" customHeight="1" x14ac:dyDescent="0.25">
      <c r="B22" s="6">
        <v>28</v>
      </c>
      <c r="C22" s="12" t="s">
        <v>25</v>
      </c>
      <c r="D22" s="13" t="s">
        <v>49</v>
      </c>
      <c r="E22" s="8">
        <v>586</v>
      </c>
      <c r="F22" s="12" t="s">
        <v>74</v>
      </c>
      <c r="G22" s="8" t="s">
        <v>20</v>
      </c>
      <c r="H22" s="8">
        <v>180</v>
      </c>
      <c r="I22" s="7">
        <v>115</v>
      </c>
      <c r="J22" s="7">
        <v>180</v>
      </c>
      <c r="K22" s="7" t="s">
        <v>79</v>
      </c>
      <c r="L22" s="7">
        <v>6843330117</v>
      </c>
      <c r="M22" s="28">
        <v>814</v>
      </c>
      <c r="N22" s="28">
        <v>228</v>
      </c>
    </row>
    <row r="23" spans="1:15" ht="23.25" customHeight="1" x14ac:dyDescent="0.25">
      <c r="B23" s="6">
        <v>29</v>
      </c>
      <c r="C23" s="12" t="s">
        <v>25</v>
      </c>
      <c r="D23" s="13" t="s">
        <v>49</v>
      </c>
      <c r="E23" s="8">
        <v>1040</v>
      </c>
      <c r="F23" s="12" t="s">
        <v>75</v>
      </c>
      <c r="G23" s="8" t="s">
        <v>20</v>
      </c>
      <c r="H23" s="8">
        <v>210</v>
      </c>
      <c r="I23" s="7">
        <v>115</v>
      </c>
      <c r="J23" s="7">
        <v>210</v>
      </c>
      <c r="K23" s="7" t="s">
        <v>76</v>
      </c>
      <c r="L23" s="7">
        <v>6843330117</v>
      </c>
      <c r="M23" s="28">
        <v>1854</v>
      </c>
      <c r="N23" s="28">
        <v>814</v>
      </c>
    </row>
    <row r="24" spans="1:15" ht="18.75" x14ac:dyDescent="0.25">
      <c r="B24" s="6">
        <v>30</v>
      </c>
      <c r="C24" s="12" t="s">
        <v>65</v>
      </c>
      <c r="D24" s="13" t="s">
        <v>66</v>
      </c>
      <c r="E24" s="8">
        <v>1083</v>
      </c>
      <c r="F24" s="12" t="s">
        <v>67</v>
      </c>
      <c r="G24" s="8" t="s">
        <v>20</v>
      </c>
      <c r="H24" s="8">
        <v>220</v>
      </c>
      <c r="I24" s="7">
        <v>90</v>
      </c>
      <c r="J24" s="7">
        <v>220</v>
      </c>
      <c r="K24" s="7" t="s">
        <v>70</v>
      </c>
      <c r="L24" s="7">
        <v>6843530116</v>
      </c>
      <c r="M24" s="28">
        <v>2836</v>
      </c>
      <c r="N24" s="28">
        <v>1753</v>
      </c>
    </row>
    <row r="25" spans="1:15" ht="18.75" x14ac:dyDescent="0.25">
      <c r="B25" s="6">
        <v>31</v>
      </c>
      <c r="C25" s="12" t="s">
        <v>65</v>
      </c>
      <c r="D25" s="13" t="s">
        <v>66</v>
      </c>
      <c r="E25" s="8">
        <v>625</v>
      </c>
      <c r="F25" s="12" t="s">
        <v>68</v>
      </c>
      <c r="G25" s="8" t="s">
        <v>20</v>
      </c>
      <c r="H25" s="8">
        <v>185</v>
      </c>
      <c r="I25" s="7">
        <v>95</v>
      </c>
      <c r="J25" s="7">
        <v>185</v>
      </c>
      <c r="K25" s="7" t="s">
        <v>71</v>
      </c>
      <c r="L25" s="7">
        <v>6843530116</v>
      </c>
      <c r="M25" s="28">
        <v>1753</v>
      </c>
      <c r="N25" s="28">
        <v>1128</v>
      </c>
    </row>
    <row r="26" spans="1:15" ht="23.25" customHeight="1" x14ac:dyDescent="0.25">
      <c r="B26" s="6">
        <v>32</v>
      </c>
      <c r="C26" s="12" t="s">
        <v>65</v>
      </c>
      <c r="D26" s="13" t="s">
        <v>66</v>
      </c>
      <c r="E26" s="8">
        <v>1127</v>
      </c>
      <c r="F26" s="12" t="s">
        <v>69</v>
      </c>
      <c r="G26" s="8" t="s">
        <v>20</v>
      </c>
      <c r="H26" s="8">
        <v>220</v>
      </c>
      <c r="I26" s="7">
        <v>90</v>
      </c>
      <c r="J26" s="7">
        <v>220</v>
      </c>
      <c r="K26" s="7" t="s">
        <v>72</v>
      </c>
      <c r="L26" s="7">
        <v>6843530116</v>
      </c>
      <c r="M26" s="28">
        <v>1128</v>
      </c>
      <c r="N26" s="28">
        <v>1</v>
      </c>
    </row>
    <row r="27" spans="1:15" s="88" customFormat="1" ht="24.75" customHeight="1" x14ac:dyDescent="0.25">
      <c r="A27" s="89"/>
      <c r="B27" s="90">
        <v>33</v>
      </c>
      <c r="C27" s="12" t="s">
        <v>80</v>
      </c>
      <c r="D27" s="13" t="s">
        <v>49</v>
      </c>
      <c r="E27" s="12">
        <v>63</v>
      </c>
      <c r="F27" s="12" t="s">
        <v>82</v>
      </c>
      <c r="G27" s="12" t="s">
        <v>20</v>
      </c>
      <c r="H27" s="8">
        <v>110</v>
      </c>
      <c r="I27" s="7">
        <v>83</v>
      </c>
      <c r="J27" s="7">
        <v>110</v>
      </c>
      <c r="K27" s="7" t="s">
        <v>108</v>
      </c>
      <c r="L27" s="7">
        <v>6843330309</v>
      </c>
      <c r="M27" s="91"/>
      <c r="N27" s="91"/>
      <c r="O27" s="92"/>
    </row>
    <row r="28" spans="1:15" ht="23.25" customHeight="1" x14ac:dyDescent="0.25">
      <c r="B28" s="6">
        <v>34</v>
      </c>
      <c r="C28" s="12" t="s">
        <v>81</v>
      </c>
      <c r="D28" s="13" t="s">
        <v>49</v>
      </c>
      <c r="E28" s="8">
        <v>23</v>
      </c>
      <c r="F28" s="12" t="s">
        <v>83</v>
      </c>
      <c r="G28" s="8" t="s">
        <v>20</v>
      </c>
      <c r="H28" s="8">
        <v>100</v>
      </c>
      <c r="I28" s="7">
        <v>73</v>
      </c>
      <c r="J28" s="7">
        <v>100</v>
      </c>
      <c r="K28" s="7" t="s">
        <v>84</v>
      </c>
      <c r="L28" s="7">
        <v>6843330311</v>
      </c>
      <c r="M28" s="3"/>
      <c r="N28" s="3"/>
    </row>
    <row r="29" spans="1:15" ht="23.25" customHeight="1" x14ac:dyDescent="0.25">
      <c r="B29" s="6">
        <v>35</v>
      </c>
      <c r="C29" s="12" t="s">
        <v>65</v>
      </c>
      <c r="D29" s="13" t="s">
        <v>107</v>
      </c>
      <c r="E29" s="8">
        <v>1446</v>
      </c>
      <c r="F29" s="12" t="s">
        <v>87</v>
      </c>
      <c r="G29" s="8" t="s">
        <v>20</v>
      </c>
      <c r="H29" s="8">
        <v>260</v>
      </c>
      <c r="I29" s="7">
        <v>150</v>
      </c>
      <c r="J29" s="7">
        <v>260</v>
      </c>
      <c r="K29" s="7" t="s">
        <v>92</v>
      </c>
      <c r="L29" s="7">
        <v>6843540116</v>
      </c>
      <c r="M29" s="28">
        <v>1448</v>
      </c>
      <c r="N29" s="28">
        <v>2</v>
      </c>
    </row>
    <row r="30" spans="1:15" ht="23.25" customHeight="1" x14ac:dyDescent="0.25">
      <c r="B30" s="6">
        <v>36</v>
      </c>
      <c r="C30" s="12" t="s">
        <v>65</v>
      </c>
      <c r="D30" s="13" t="s">
        <v>107</v>
      </c>
      <c r="E30" s="8">
        <v>1443</v>
      </c>
      <c r="F30" s="12" t="s">
        <v>88</v>
      </c>
      <c r="G30" s="8" t="s">
        <v>20</v>
      </c>
      <c r="H30" s="8">
        <v>260</v>
      </c>
      <c r="I30" s="7">
        <v>150</v>
      </c>
      <c r="J30" s="7">
        <v>260</v>
      </c>
      <c r="K30" s="7" t="s">
        <v>93</v>
      </c>
      <c r="L30" s="7">
        <v>6843540116</v>
      </c>
      <c r="M30" s="28">
        <v>1446</v>
      </c>
      <c r="N30" s="28">
        <v>3</v>
      </c>
    </row>
    <row r="31" spans="1:15" ht="23.25" customHeight="1" x14ac:dyDescent="0.25">
      <c r="B31" s="6">
        <v>37</v>
      </c>
      <c r="C31" s="12" t="s">
        <v>65</v>
      </c>
      <c r="D31" s="13" t="s">
        <v>107</v>
      </c>
      <c r="E31" s="8">
        <v>1446</v>
      </c>
      <c r="F31" s="12" t="s">
        <v>89</v>
      </c>
      <c r="G31" s="8" t="s">
        <v>20</v>
      </c>
      <c r="H31" s="8">
        <v>260</v>
      </c>
      <c r="I31" s="7">
        <v>150</v>
      </c>
      <c r="J31" s="7">
        <v>260</v>
      </c>
      <c r="K31" s="7" t="s">
        <v>94</v>
      </c>
      <c r="L31" s="7">
        <v>6843540116</v>
      </c>
      <c r="M31" s="28">
        <v>1447</v>
      </c>
      <c r="N31" s="28">
        <v>1</v>
      </c>
    </row>
    <row r="32" spans="1:15" ht="23.25" customHeight="1" x14ac:dyDescent="0.25">
      <c r="B32" s="6">
        <v>38</v>
      </c>
      <c r="C32" s="12" t="s">
        <v>65</v>
      </c>
      <c r="D32" s="13" t="s">
        <v>107</v>
      </c>
      <c r="E32" s="8">
        <v>1443</v>
      </c>
      <c r="F32" s="12" t="s">
        <v>90</v>
      </c>
      <c r="G32" s="8" t="s">
        <v>20</v>
      </c>
      <c r="H32" s="8">
        <v>260</v>
      </c>
      <c r="I32" s="7">
        <v>150</v>
      </c>
      <c r="J32" s="7">
        <v>260</v>
      </c>
      <c r="K32" s="7" t="s">
        <v>95</v>
      </c>
      <c r="L32" s="7">
        <v>6843540116</v>
      </c>
      <c r="M32" s="28">
        <v>2</v>
      </c>
      <c r="N32" s="28">
        <v>1445</v>
      </c>
    </row>
    <row r="33" spans="2:14" ht="21.75" customHeight="1" x14ac:dyDescent="0.25">
      <c r="B33" s="6">
        <v>39</v>
      </c>
      <c r="C33" s="12" t="s">
        <v>65</v>
      </c>
      <c r="D33" s="13" t="s">
        <v>107</v>
      </c>
      <c r="E33" s="8">
        <v>1444</v>
      </c>
      <c r="F33" s="12" t="s">
        <v>91</v>
      </c>
      <c r="G33" s="8" t="s">
        <v>20</v>
      </c>
      <c r="H33" s="8">
        <v>260</v>
      </c>
      <c r="I33" s="7">
        <v>150</v>
      </c>
      <c r="J33" s="7">
        <v>260</v>
      </c>
      <c r="K33" s="7" t="s">
        <v>96</v>
      </c>
      <c r="L33" s="7">
        <v>6843540116</v>
      </c>
      <c r="M33" s="28">
        <v>1147</v>
      </c>
      <c r="N33" s="28">
        <v>3</v>
      </c>
    </row>
    <row r="34" spans="2:14" ht="30" customHeight="1" x14ac:dyDescent="0.3">
      <c r="B34" s="42" t="s">
        <v>12</v>
      </c>
      <c r="C34" s="71"/>
      <c r="D34" s="71"/>
      <c r="E34" s="41">
        <f>SUM(E13:E33)</f>
        <v>19887</v>
      </c>
      <c r="F34" s="41" t="s">
        <v>103</v>
      </c>
      <c r="G34" s="71"/>
      <c r="H34" s="71"/>
      <c r="I34" s="60"/>
      <c r="J34" s="60"/>
      <c r="K34" s="60"/>
      <c r="L34" s="60"/>
      <c r="M34" s="60"/>
      <c r="N34" s="60"/>
    </row>
    <row r="35" spans="2:14" ht="15" customHeight="1" x14ac:dyDescent="0.25">
      <c r="B35" s="72" t="s">
        <v>14</v>
      </c>
      <c r="C35" s="73"/>
      <c r="D35" s="74"/>
      <c r="E35" s="72" t="s">
        <v>15</v>
      </c>
      <c r="F35" s="73"/>
      <c r="G35" s="73"/>
      <c r="H35" s="74"/>
      <c r="I35" s="83" t="s">
        <v>16</v>
      </c>
      <c r="J35" s="84"/>
      <c r="K35" s="84"/>
      <c r="L35" s="84"/>
      <c r="M35" s="84"/>
      <c r="N35" s="85"/>
    </row>
    <row r="36" spans="2:14" x14ac:dyDescent="0.25">
      <c r="B36" s="72"/>
      <c r="C36" s="73"/>
      <c r="D36" s="74"/>
      <c r="E36" s="72"/>
      <c r="F36" s="73"/>
      <c r="G36" s="73"/>
      <c r="H36" s="74"/>
      <c r="I36" s="72"/>
      <c r="J36" s="73"/>
      <c r="K36" s="73"/>
      <c r="L36" s="73"/>
      <c r="M36" s="73"/>
      <c r="N36" s="86"/>
    </row>
    <row r="37" spans="2:14" ht="62.25" customHeight="1" thickBot="1" x14ac:dyDescent="0.3">
      <c r="B37" s="75"/>
      <c r="C37" s="76"/>
      <c r="D37" s="77"/>
      <c r="E37" s="75"/>
      <c r="F37" s="76"/>
      <c r="G37" s="76"/>
      <c r="H37" s="77"/>
      <c r="I37" s="75"/>
      <c r="J37" s="76"/>
      <c r="K37" s="76"/>
      <c r="L37" s="76"/>
      <c r="M37" s="76"/>
      <c r="N37" s="87"/>
    </row>
    <row r="38" spans="2:14" ht="15.75" thickBot="1" x14ac:dyDescent="0.3">
      <c r="B38" s="16"/>
      <c r="C38" s="2"/>
      <c r="D38" s="2"/>
      <c r="E38" s="2"/>
      <c r="F38" s="2"/>
      <c r="G38" s="2"/>
      <c r="H38" s="2"/>
      <c r="I38" s="2"/>
      <c r="J38" s="2"/>
      <c r="K38" s="2"/>
      <c r="L38" s="20"/>
      <c r="M38" s="21"/>
      <c r="N38" s="48"/>
    </row>
    <row r="39" spans="2:14" x14ac:dyDescent="0.25">
      <c r="B39" s="4"/>
      <c r="C39" s="5"/>
      <c r="D39" s="5"/>
      <c r="E39" s="5"/>
      <c r="F39" s="5"/>
      <c r="G39" s="5"/>
      <c r="H39" s="5"/>
      <c r="I39" s="5"/>
      <c r="J39" s="5"/>
      <c r="K39" s="15"/>
      <c r="L39" s="18"/>
      <c r="M39" s="9"/>
      <c r="N39" s="30"/>
    </row>
    <row r="40" spans="2:14" ht="15.75" thickBot="1" x14ac:dyDescent="0.3">
      <c r="B40" s="1"/>
      <c r="C40" s="2"/>
      <c r="D40" s="2"/>
      <c r="E40" s="2"/>
      <c r="F40" s="2"/>
      <c r="G40" s="2"/>
      <c r="H40" s="2"/>
      <c r="I40" s="2"/>
      <c r="J40" s="2"/>
      <c r="K40" s="2"/>
      <c r="L40" s="17"/>
      <c r="M40" s="19"/>
      <c r="N40" s="31"/>
    </row>
    <row r="41" spans="2:14" ht="15.75" thickBot="1" x14ac:dyDescent="0.3">
      <c r="B41" s="15"/>
      <c r="L41" s="2"/>
    </row>
    <row r="42" spans="2:14" x14ac:dyDescent="0.25">
      <c r="J42" s="15"/>
      <c r="K42" s="15"/>
    </row>
  </sheetData>
  <mergeCells count="19">
    <mergeCell ref="B35:D37"/>
    <mergeCell ref="E35:H37"/>
    <mergeCell ref="I35:N37"/>
    <mergeCell ref="B10:C10"/>
    <mergeCell ref="D10:N10"/>
    <mergeCell ref="O12:P12"/>
    <mergeCell ref="C34:D34"/>
    <mergeCell ref="G34:H34"/>
    <mergeCell ref="I34:N34"/>
    <mergeCell ref="B3:N3"/>
    <mergeCell ref="B8:C8"/>
    <mergeCell ref="D8:E8"/>
    <mergeCell ref="G8:I8"/>
    <mergeCell ref="M8:N8"/>
    <mergeCell ref="B9:C9"/>
    <mergeCell ref="D9:E9"/>
    <mergeCell ref="G9:I9"/>
    <mergeCell ref="M9:N9"/>
    <mergeCell ref="M11:N11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Neda Eftekhari</dc:creator>
  <cp:lastModifiedBy>Atefeh Zare</cp:lastModifiedBy>
  <cp:lastPrinted>2023-10-23T06:29:20Z</cp:lastPrinted>
  <dcterms:created xsi:type="dcterms:W3CDTF">2022-12-29T09:05:28Z</dcterms:created>
  <dcterms:modified xsi:type="dcterms:W3CDTF">2023-10-23T06:30:21Z</dcterms:modified>
</cp:coreProperties>
</file>